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ENV LAB\5.PIPE LINE LAYOUT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I53" i="1"/>
  <c r="S20" i="1"/>
  <c r="S19" i="1"/>
  <c r="I20" i="1"/>
  <c r="I19" i="1"/>
  <c r="C47" i="1" l="1"/>
  <c r="C46" i="1"/>
  <c r="M13" i="1"/>
  <c r="M12" i="1"/>
  <c r="C13" i="1"/>
  <c r="C12" i="1"/>
  <c r="E20" i="1" l="1"/>
  <c r="E19" i="1"/>
  <c r="O20" i="1"/>
  <c r="O19" i="1"/>
  <c r="P19" i="1" s="1"/>
  <c r="Q19" i="1" s="1"/>
  <c r="R19" i="1" s="1"/>
  <c r="E54" i="1"/>
  <c r="E53" i="1"/>
  <c r="D54" i="1"/>
  <c r="F54" i="1" s="1"/>
  <c r="G54" i="1" s="1"/>
  <c r="H54" i="1" s="1"/>
  <c r="D53" i="1"/>
  <c r="F53" i="1" s="1"/>
  <c r="G53" i="1" s="1"/>
  <c r="H53" i="1" s="1"/>
  <c r="N20" i="1"/>
  <c r="N19" i="1"/>
  <c r="D20" i="1"/>
  <c r="F20" i="1" s="1"/>
  <c r="G20" i="1" s="1"/>
  <c r="H20" i="1" s="1"/>
  <c r="D19" i="1"/>
  <c r="F19" i="1" s="1"/>
  <c r="G19" i="1" s="1"/>
  <c r="H19" i="1" s="1"/>
  <c r="P20" i="1" l="1"/>
  <c r="Q20" i="1" s="1"/>
  <c r="R20" i="1" s="1"/>
  <c r="D47" i="1"/>
  <c r="F47" i="1" s="1"/>
  <c r="G47" i="1" s="1"/>
  <c r="D46" i="1"/>
  <c r="F46" i="1" s="1"/>
  <c r="G46" i="1" s="1"/>
  <c r="N13" i="1"/>
  <c r="P13" i="1" s="1"/>
  <c r="Q13" i="1" s="1"/>
  <c r="N12" i="1"/>
  <c r="P12" i="1" s="1"/>
  <c r="Q12" i="1" s="1"/>
  <c r="D13" i="1"/>
  <c r="F13" i="1" s="1"/>
  <c r="G13" i="1" s="1"/>
  <c r="D12" i="1"/>
  <c r="F12" i="1" s="1"/>
  <c r="G12" i="1" s="1"/>
</calcChain>
</file>

<file path=xl/sharedStrings.xml><?xml version="1.0" encoding="utf-8"?>
<sst xmlns="http://schemas.openxmlformats.org/spreadsheetml/2006/main" count="80" uniqueCount="24">
  <si>
    <t>Node</t>
  </si>
  <si>
    <t>Supply (lpd)</t>
  </si>
  <si>
    <t>Supply (cuft/sec)</t>
  </si>
  <si>
    <t xml:space="preserve">Dia. Of Pipe req. (inch) </t>
  </si>
  <si>
    <t>Area of Pipe req. (sq.inch.)</t>
  </si>
  <si>
    <t xml:space="preserve">Dia. Of Pipe provided (inch) </t>
  </si>
  <si>
    <t>Length    (ft)</t>
  </si>
  <si>
    <t>Head Loss      (ft)</t>
  </si>
  <si>
    <t>Pressure Available (psi)</t>
  </si>
  <si>
    <t>Comments</t>
  </si>
  <si>
    <t>1-2</t>
  </si>
  <si>
    <t>1-3</t>
  </si>
  <si>
    <t>Path 1</t>
  </si>
  <si>
    <t xml:space="preserve"> </t>
  </si>
  <si>
    <t>Path 2</t>
  </si>
  <si>
    <t>OK</t>
  </si>
  <si>
    <t>Water Distribution Network Design</t>
  </si>
  <si>
    <t>For Pump 1 :</t>
  </si>
  <si>
    <t xml:space="preserve"> Water Distribution Layout Design by Dead-end System</t>
  </si>
  <si>
    <t>Present Water Demand :</t>
  </si>
  <si>
    <t>After 10 years Water Demand :</t>
  </si>
  <si>
    <t>After 20 years Water Demand :</t>
  </si>
  <si>
    <t>Head Loss      (psi)</t>
  </si>
  <si>
    <t>Total Head           Loss                        (psi)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</si>
</sst>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"/>
    <numFmt numFmtId="167" formatCode="0.000"/>
  </numFmts>
  <fonts count="8">
    <font>
      <sz val="11"/>
      <color theme="1"/>
      <name val="Calibri"/>
      <family val="2"/>
      <scheme val="minor"/>
    </font>
    <font>
      <b/>
      <u/>
      <sz val="16"/>
      <color rgb="FFFF0000"/>
      <name val="Calibri-Bold"/>
    </font>
    <font>
      <b/>
      <u/>
      <sz val="11"/>
      <color rgb="FF7030A0"/>
      <name val="Arial-BoldMT"/>
    </font>
    <font>
      <b/>
      <u/>
      <sz val="11"/>
      <color theme="1"/>
      <name val="Arial-BoldMT"/>
    </font>
    <font>
      <sz val="11"/>
      <color theme="1"/>
      <name val="Arial-BoldMT"/>
    </font>
    <font>
      <b/>
      <u/>
      <sz val="12"/>
      <color rgb="FF7030A0"/>
      <name val="Arial-BoldMT"/>
    </font>
    <font>
      <b/>
      <u/>
      <sz val="12"/>
      <color theme="1"/>
      <name val="Arial-BoldMT"/>
    </font>
    <font>
      <b/>
      <u/>
      <sz val="16"/>
      <color theme="1"/>
      <name val="Calibri-Bold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1"/>
  <sheetViews>
    <sheetView tabSelected="1" topLeftCell="B43" zoomScale="98" zoomScaleNormal="98" workbookViewId="0">
      <selection activeCell="G52" sqref="G52:H52"/>
    </sheetView>
  </sheetViews>
  <sheetFormatPr defaultRowHeight="15"/>
  <cols>
    <col min="1" max="1" width="2.28515625" customWidth="1"/>
    <col min="2" max="2" width="7.5703125" customWidth="1"/>
    <col min="3" max="3" width="8" customWidth="1"/>
    <col min="4" max="4" width="9.28515625" customWidth="1"/>
    <col min="5" max="5" width="11.140625" customWidth="1"/>
    <col min="6" max="6" width="10.140625" customWidth="1"/>
    <col min="7" max="7" width="9.7109375" customWidth="1"/>
    <col min="8" max="8" width="11.5703125" customWidth="1"/>
    <col min="10" max="10" width="10.5703125" customWidth="1"/>
    <col min="11" max="11" width="1.42578125" customWidth="1"/>
    <col min="14" max="14" width="9.42578125" customWidth="1"/>
    <col min="15" max="15" width="11.140625" customWidth="1"/>
    <col min="18" max="18" width="10.5703125" customWidth="1"/>
    <col min="20" max="20" width="10.42578125" customWidth="1"/>
  </cols>
  <sheetData>
    <row r="1" spans="2:38" ht="20.25">
      <c r="C1" s="34" t="s">
        <v>16</v>
      </c>
      <c r="D1" s="34"/>
      <c r="E1" s="34"/>
      <c r="F1" s="34"/>
      <c r="G1" s="34"/>
      <c r="H1" s="34"/>
    </row>
    <row r="2" spans="2:38" ht="20.25">
      <c r="C2" s="28"/>
      <c r="D2" s="28"/>
      <c r="E2" s="28"/>
      <c r="F2" s="28"/>
      <c r="G2" s="28"/>
      <c r="H2" s="28"/>
    </row>
    <row r="3" spans="2:38" ht="44.25" customHeight="1">
      <c r="C3" s="28"/>
      <c r="D3" s="28"/>
      <c r="E3" s="28"/>
      <c r="F3" s="28"/>
      <c r="G3" s="28"/>
      <c r="H3" s="28"/>
    </row>
    <row r="4" spans="2:38" ht="15.75">
      <c r="B4" s="33" t="s">
        <v>18</v>
      </c>
      <c r="C4" s="33"/>
      <c r="D4" s="33"/>
      <c r="E4" s="33"/>
      <c r="F4" s="33"/>
      <c r="G4" s="33"/>
      <c r="H4" s="33"/>
      <c r="I4" s="31"/>
      <c r="L4" s="33" t="s">
        <v>18</v>
      </c>
      <c r="M4" s="33"/>
      <c r="N4" s="33"/>
      <c r="O4" s="33"/>
      <c r="P4" s="33"/>
      <c r="Q4" s="33"/>
      <c r="R4" s="33"/>
    </row>
    <row r="5" spans="2:38" ht="31.5" customHeight="1">
      <c r="B5" s="29"/>
      <c r="C5" s="29"/>
      <c r="D5" s="29"/>
      <c r="E5" s="29"/>
      <c r="F5" s="29"/>
      <c r="G5" s="29"/>
      <c r="H5" s="29"/>
      <c r="L5" s="29"/>
      <c r="M5" s="29"/>
      <c r="N5" s="29"/>
      <c r="O5" s="29"/>
      <c r="P5" s="29"/>
      <c r="Q5" s="29"/>
      <c r="R5" s="29"/>
    </row>
    <row r="6" spans="2:38">
      <c r="B6" s="27"/>
      <c r="C6" s="27"/>
      <c r="D6" s="27"/>
      <c r="E6" s="27"/>
      <c r="F6" s="27"/>
      <c r="G6" s="27"/>
      <c r="L6" s="27"/>
      <c r="M6" s="27"/>
      <c r="N6" s="27"/>
      <c r="O6" s="27"/>
      <c r="P6" s="27"/>
      <c r="Q6" s="27"/>
    </row>
    <row r="7" spans="2:38">
      <c r="B7" s="35" t="s">
        <v>17</v>
      </c>
      <c r="C7" s="35"/>
      <c r="D7" s="27"/>
      <c r="E7" s="27"/>
      <c r="F7" s="27"/>
      <c r="G7" s="27"/>
      <c r="L7" s="35" t="s">
        <v>17</v>
      </c>
      <c r="M7" s="35"/>
      <c r="N7" s="27"/>
      <c r="O7" s="27"/>
      <c r="P7" s="27"/>
      <c r="Q7" s="27"/>
    </row>
    <row r="8" spans="2:38">
      <c r="B8" s="30"/>
      <c r="C8" s="30"/>
      <c r="D8" s="27"/>
      <c r="E8" s="27"/>
      <c r="F8" s="27"/>
      <c r="G8" s="27"/>
      <c r="L8" s="30"/>
      <c r="M8" s="30"/>
      <c r="N8" s="27"/>
      <c r="O8" s="27"/>
      <c r="P8" s="27"/>
      <c r="Q8" s="27"/>
    </row>
    <row r="9" spans="2:38">
      <c r="B9" s="27"/>
      <c r="C9" s="32" t="s">
        <v>19</v>
      </c>
      <c r="D9" s="32"/>
      <c r="E9" s="32"/>
      <c r="F9" s="27"/>
      <c r="G9" s="27"/>
      <c r="M9" s="36" t="s">
        <v>20</v>
      </c>
      <c r="N9" s="36"/>
      <c r="O9" s="36"/>
    </row>
    <row r="10" spans="2:38" ht="15.75" thickBot="1"/>
    <row r="11" spans="2:38" s="2" customFormat="1" ht="60">
      <c r="B11" s="5" t="s">
        <v>0</v>
      </c>
      <c r="C11" s="6" t="s">
        <v>1</v>
      </c>
      <c r="D11" s="6" t="s">
        <v>2</v>
      </c>
      <c r="E11" s="6" t="s">
        <v>6</v>
      </c>
      <c r="F11" s="6" t="s">
        <v>4</v>
      </c>
      <c r="G11" s="6" t="s">
        <v>3</v>
      </c>
      <c r="H11" s="7" t="s">
        <v>5</v>
      </c>
      <c r="L11" s="5" t="s">
        <v>0</v>
      </c>
      <c r="M11" s="6" t="s">
        <v>1</v>
      </c>
      <c r="N11" s="6" t="s">
        <v>2</v>
      </c>
      <c r="O11" s="6" t="s">
        <v>6</v>
      </c>
      <c r="P11" s="6" t="s">
        <v>4</v>
      </c>
      <c r="Q11" s="6" t="s">
        <v>3</v>
      </c>
      <c r="R11" s="7" t="s">
        <v>5</v>
      </c>
    </row>
    <row r="12" spans="2:38" ht="28.5" customHeight="1">
      <c r="B12" s="8" t="s">
        <v>10</v>
      </c>
      <c r="C12" s="3">
        <f>174960+15000</f>
        <v>189960</v>
      </c>
      <c r="D12" s="3">
        <f>(C12*3.2808*3.2808*3.2808)/(1000*24*3600)</f>
        <v>7.7640386248876814E-2</v>
      </c>
      <c r="E12" s="3">
        <v>410</v>
      </c>
      <c r="F12" s="14">
        <f>(D12*12*12)/3</f>
        <v>3.7267385399460871</v>
      </c>
      <c r="G12" s="17">
        <f>SQRT((F12*4)/3.141592654)</f>
        <v>2.1783091794619902</v>
      </c>
      <c r="H12" s="9">
        <v>3</v>
      </c>
      <c r="I12" s="1"/>
      <c r="J12" s="1"/>
      <c r="K12" s="1"/>
      <c r="L12" s="8" t="s">
        <v>10</v>
      </c>
      <c r="M12" s="3">
        <f>223964+15000</f>
        <v>238964</v>
      </c>
      <c r="N12" s="13">
        <f>(M12*3.2808*3.2808*3.2808)/(1000*24*3600)</f>
        <v>9.766928437342913E-2</v>
      </c>
      <c r="O12" s="3">
        <v>410</v>
      </c>
      <c r="P12" s="14">
        <f>(N12*12*12)/3</f>
        <v>4.688125649924598</v>
      </c>
      <c r="Q12" s="17">
        <f>SQRT((P12*4)/3.141592654)</f>
        <v>2.4431755907817658</v>
      </c>
      <c r="R12" s="9">
        <v>3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ht="30.75" customHeight="1" thickBot="1">
      <c r="B13" s="10" t="s">
        <v>11</v>
      </c>
      <c r="C13" s="11">
        <f>117720+15000</f>
        <v>132720</v>
      </c>
      <c r="D13" s="15">
        <f>(C13*3.2808*3.2808*3.2808)/(1000*24*3600)</f>
        <v>5.4245273020377606E-2</v>
      </c>
      <c r="E13" s="11">
        <v>335</v>
      </c>
      <c r="F13" s="16">
        <f>(D13*12*12)/3</f>
        <v>2.6037731049781252</v>
      </c>
      <c r="G13" s="18">
        <f>SQRT((F13*4)/3.141592654)</f>
        <v>1.8207764504032695</v>
      </c>
      <c r="H13" s="12">
        <v>2</v>
      </c>
      <c r="I13" s="1"/>
      <c r="J13" s="1"/>
      <c r="K13" s="1"/>
      <c r="L13" s="10" t="s">
        <v>11</v>
      </c>
      <c r="M13" s="11">
        <f>148844+15000</f>
        <v>163844</v>
      </c>
      <c r="N13" s="15">
        <f>(M13*3.2808*3.2808*3.2808)/(1000*24*3600)</f>
        <v>6.6966263658459535E-2</v>
      </c>
      <c r="O13" s="11">
        <v>335</v>
      </c>
      <c r="P13" s="16">
        <f>(N13*12*12)/3</f>
        <v>3.2143806556060581</v>
      </c>
      <c r="Q13" s="25">
        <f>SQRT((P13*4)/3.141592654)</f>
        <v>2.0230364707575044</v>
      </c>
      <c r="R13" s="12">
        <v>3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5.75" thickBo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2" customFormat="1" ht="48" customHeight="1">
      <c r="B18" s="5"/>
      <c r="C18" s="6" t="s">
        <v>0</v>
      </c>
      <c r="D18" s="6" t="s">
        <v>6</v>
      </c>
      <c r="E18" s="6" t="s">
        <v>5</v>
      </c>
      <c r="F18" s="6" t="s">
        <v>7</v>
      </c>
      <c r="G18" s="6" t="s">
        <v>22</v>
      </c>
      <c r="H18" s="6" t="s">
        <v>23</v>
      </c>
      <c r="I18" s="6" t="s">
        <v>8</v>
      </c>
      <c r="J18" s="7" t="s">
        <v>9</v>
      </c>
      <c r="L18" s="5"/>
      <c r="M18" s="6" t="s">
        <v>0</v>
      </c>
      <c r="N18" s="6" t="s">
        <v>6</v>
      </c>
      <c r="O18" s="6" t="s">
        <v>5</v>
      </c>
      <c r="P18" s="6" t="s">
        <v>7</v>
      </c>
      <c r="Q18" s="6" t="s">
        <v>22</v>
      </c>
      <c r="R18" s="6" t="s">
        <v>23</v>
      </c>
      <c r="S18" s="6" t="s">
        <v>8</v>
      </c>
      <c r="T18" s="7" t="s">
        <v>9</v>
      </c>
    </row>
    <row r="19" spans="1:38" ht="29.25" customHeight="1">
      <c r="B19" s="19" t="s">
        <v>12</v>
      </c>
      <c r="C19" s="21" t="s">
        <v>10</v>
      </c>
      <c r="D19" s="3">
        <f>E12</f>
        <v>410</v>
      </c>
      <c r="E19" s="3">
        <f>H12</f>
        <v>3</v>
      </c>
      <c r="F19" s="23">
        <f>(0.01*D19*POWER(3,2)*12)/(2*32.2*E19)</f>
        <v>2.2919254658385091</v>
      </c>
      <c r="G19" s="23">
        <f>(F19*62.4)/144</f>
        <v>0.9931677018633539</v>
      </c>
      <c r="H19" s="23">
        <f>G19</f>
        <v>0.9931677018633539</v>
      </c>
      <c r="I19" s="26">
        <f>60-H19</f>
        <v>59.006832298136644</v>
      </c>
      <c r="J19" s="9" t="s">
        <v>15</v>
      </c>
      <c r="K19" s="1"/>
      <c r="L19" s="19" t="s">
        <v>12</v>
      </c>
      <c r="M19" s="21" t="s">
        <v>10</v>
      </c>
      <c r="N19" s="3">
        <f>O12</f>
        <v>410</v>
      </c>
      <c r="O19" s="3">
        <f>R12</f>
        <v>3</v>
      </c>
      <c r="P19" s="23">
        <f>(0.01*N19*POWER(3,2)*12)/(2*32.2*O19)</f>
        <v>2.2919254658385091</v>
      </c>
      <c r="Q19" s="23">
        <f>(P19*62.4)/144</f>
        <v>0.9931677018633539</v>
      </c>
      <c r="R19" s="23">
        <f>Q19</f>
        <v>0.9931677018633539</v>
      </c>
      <c r="S19" s="26">
        <f>60-R19</f>
        <v>59.006832298136644</v>
      </c>
      <c r="T19" s="9" t="s">
        <v>15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30.75" customHeight="1" thickBot="1">
      <c r="A20" t="s">
        <v>13</v>
      </c>
      <c r="B20" s="20" t="s">
        <v>14</v>
      </c>
      <c r="C20" s="22" t="s">
        <v>11</v>
      </c>
      <c r="D20" s="11">
        <f>E13</f>
        <v>335</v>
      </c>
      <c r="E20" s="11">
        <f>H13</f>
        <v>2</v>
      </c>
      <c r="F20" s="24">
        <f>(0.01*D20*POWER(3,2)*12)/(2*32.2*E20)</f>
        <v>2.8090062111801242</v>
      </c>
      <c r="G20" s="24">
        <f>(F20*62.4)/144</f>
        <v>1.2172360248447205</v>
      </c>
      <c r="H20" s="24">
        <f>G20</f>
        <v>1.2172360248447205</v>
      </c>
      <c r="I20" s="25">
        <f>60-H20</f>
        <v>58.782763975155277</v>
      </c>
      <c r="J20" s="12" t="s">
        <v>15</v>
      </c>
      <c r="K20" s="1"/>
      <c r="L20" s="20" t="s">
        <v>14</v>
      </c>
      <c r="M20" s="22" t="s">
        <v>11</v>
      </c>
      <c r="N20" s="11">
        <f>O13</f>
        <v>335</v>
      </c>
      <c r="O20" s="11">
        <f>R13</f>
        <v>3</v>
      </c>
      <c r="P20" s="24">
        <f>(0.01*N20*POWER(3,2)*12)/(2*32.2*O20)</f>
        <v>1.872670807453416</v>
      </c>
      <c r="Q20" s="24">
        <f>(P20*62.4)/144</f>
        <v>0.81149068322981366</v>
      </c>
      <c r="R20" s="24">
        <f>Q20</f>
        <v>0.81149068322981366</v>
      </c>
      <c r="S20" s="25">
        <f>60-R20</f>
        <v>59.188509316770187</v>
      </c>
      <c r="T20" s="12" t="s">
        <v>15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>
      <c r="B21" s="4"/>
      <c r="C21" s="4"/>
      <c r="D21" s="4"/>
      <c r="E21" s="4"/>
      <c r="F21" s="4"/>
      <c r="G21" s="4"/>
      <c r="H21" s="4"/>
      <c r="I21" s="4"/>
      <c r="J21" s="4"/>
      <c r="K21" s="1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>
      <c r="B22" s="4"/>
      <c r="C22" s="4"/>
      <c r="D22" s="4"/>
      <c r="E22" s="4"/>
      <c r="F22" s="4"/>
      <c r="G22" s="4"/>
      <c r="H22" s="4"/>
      <c r="I22" s="4"/>
      <c r="J22" s="4"/>
      <c r="K22" s="1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>
      <c r="B23" s="4"/>
      <c r="C23" s="4"/>
      <c r="D23" s="4"/>
      <c r="E23" s="4"/>
      <c r="F23" s="4"/>
      <c r="G23" s="4"/>
      <c r="H23" s="4"/>
      <c r="I23" s="4"/>
      <c r="J23" s="4"/>
      <c r="K23" s="1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>
      <c r="B24" s="4"/>
      <c r="C24" s="4"/>
      <c r="D24" s="4"/>
      <c r="E24" s="4"/>
      <c r="F24" s="4"/>
      <c r="G24" s="4"/>
      <c r="H24" s="4"/>
      <c r="I24" s="4"/>
      <c r="J24" s="4"/>
      <c r="K24" s="1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>
      <c r="B25" s="4"/>
      <c r="C25" s="4"/>
      <c r="D25" s="4"/>
      <c r="E25" s="4"/>
      <c r="F25" s="4"/>
      <c r="G25" s="4"/>
      <c r="H25" s="4"/>
      <c r="I25" s="4"/>
      <c r="J25" s="4"/>
      <c r="K25" s="1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ht="15.75">
      <c r="B38" s="33" t="s">
        <v>18</v>
      </c>
      <c r="C38" s="33"/>
      <c r="D38" s="33"/>
      <c r="E38" s="33"/>
      <c r="F38" s="33"/>
      <c r="G38" s="33"/>
      <c r="H38" s="3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ht="15.75">
      <c r="B39" s="29"/>
      <c r="C39" s="29"/>
      <c r="D39" s="29"/>
      <c r="E39" s="29"/>
      <c r="F39" s="29"/>
      <c r="G39" s="29"/>
      <c r="H39" s="2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>
      <c r="B40" s="27"/>
      <c r="C40" s="27"/>
      <c r="D40" s="27"/>
      <c r="E40" s="27"/>
      <c r="F40" s="27"/>
      <c r="G40" s="2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>
      <c r="B41" s="35" t="s">
        <v>17</v>
      </c>
      <c r="C41" s="35"/>
      <c r="D41" s="27"/>
      <c r="E41" s="27"/>
      <c r="F41" s="27"/>
      <c r="G41" s="2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>
      <c r="B42" s="30"/>
      <c r="C42" s="30"/>
      <c r="D42" s="27"/>
      <c r="E42" s="27"/>
      <c r="F42" s="27"/>
      <c r="G42" s="2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>
      <c r="B43" s="1"/>
      <c r="C43" s="32" t="s">
        <v>21</v>
      </c>
      <c r="D43" s="32"/>
      <c r="E43" s="3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ht="15.75" thickBo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ht="45">
      <c r="B45" s="5" t="s">
        <v>0</v>
      </c>
      <c r="C45" s="6" t="s">
        <v>1</v>
      </c>
      <c r="D45" s="6" t="s">
        <v>2</v>
      </c>
      <c r="E45" s="6" t="s">
        <v>6</v>
      </c>
      <c r="F45" s="6" t="s">
        <v>4</v>
      </c>
      <c r="G45" s="6" t="s">
        <v>3</v>
      </c>
      <c r="H45" s="7" t="s">
        <v>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ht="29.25" customHeight="1">
      <c r="B46" s="8" t="s">
        <v>10</v>
      </c>
      <c r="C46" s="3">
        <f>286692+15000</f>
        <v>301692</v>
      </c>
      <c r="D46" s="13">
        <f>(C46*3.2808*3.2808*3.2808)/(1000*24*3600)</f>
        <v>0.12330745108547138</v>
      </c>
      <c r="E46" s="3">
        <v>410</v>
      </c>
      <c r="F46" s="14">
        <f>(D46*12*12)/3</f>
        <v>5.9187576521026264</v>
      </c>
      <c r="G46" s="17">
        <f>SQRT((F46*4)/3.141592654)</f>
        <v>2.7451769154968706</v>
      </c>
      <c r="H46" s="9">
        <v>3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ht="30.75" customHeight="1" thickBot="1">
      <c r="B47" s="10" t="s">
        <v>11</v>
      </c>
      <c r="C47" s="11">
        <f>188281+15000</f>
        <v>203281</v>
      </c>
      <c r="D47" s="15">
        <f>(C47*3.2808*3.2808*3.2808)/(1000*24*3600)</f>
        <v>8.3084940814160499E-2</v>
      </c>
      <c r="E47" s="11">
        <v>335</v>
      </c>
      <c r="F47" s="16">
        <f>(D47*12*12)/3</f>
        <v>3.9880771590797033</v>
      </c>
      <c r="G47" s="18">
        <f>SQRT((F47*4)/3.141592654)</f>
        <v>2.2533924526660516</v>
      </c>
      <c r="H47" s="12">
        <v>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ht="15.75" thickBo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ht="60">
      <c r="B52" s="5"/>
      <c r="C52" s="6" t="s">
        <v>0</v>
      </c>
      <c r="D52" s="6" t="s">
        <v>6</v>
      </c>
      <c r="E52" s="6" t="s">
        <v>5</v>
      </c>
      <c r="F52" s="6" t="s">
        <v>7</v>
      </c>
      <c r="G52" s="6" t="s">
        <v>22</v>
      </c>
      <c r="H52" s="6" t="s">
        <v>23</v>
      </c>
      <c r="I52" s="6" t="s">
        <v>8</v>
      </c>
      <c r="J52" s="7" t="s">
        <v>9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ht="30.75" customHeight="1">
      <c r="B53" s="19" t="s">
        <v>12</v>
      </c>
      <c r="C53" s="21" t="s">
        <v>10</v>
      </c>
      <c r="D53" s="3">
        <f>E46</f>
        <v>410</v>
      </c>
      <c r="E53" s="3">
        <f>H46</f>
        <v>3</v>
      </c>
      <c r="F53" s="23">
        <f>(0.01*D53*POWER(3,2)*12)/(2*32.2*E53)</f>
        <v>2.2919254658385091</v>
      </c>
      <c r="G53" s="23">
        <f>(F53*62.4)/144</f>
        <v>0.9931677018633539</v>
      </c>
      <c r="H53" s="23">
        <f>G53</f>
        <v>0.9931677018633539</v>
      </c>
      <c r="I53" s="26">
        <f>60-H53</f>
        <v>59.006832298136644</v>
      </c>
      <c r="J53" s="9" t="s">
        <v>15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ht="31.5" customHeight="1" thickBot="1">
      <c r="B54" s="20" t="s">
        <v>14</v>
      </c>
      <c r="C54" s="22" t="s">
        <v>11</v>
      </c>
      <c r="D54" s="11">
        <f>E47</f>
        <v>335</v>
      </c>
      <c r="E54" s="11">
        <f>H47</f>
        <v>3</v>
      </c>
      <c r="F54" s="24">
        <f>(0.01*D54*POWER(3,2)*12)/(2*32.2*E54)</f>
        <v>1.872670807453416</v>
      </c>
      <c r="G54" s="24">
        <f>(F54*62.4)/144</f>
        <v>0.81149068322981366</v>
      </c>
      <c r="H54" s="24">
        <f>G54</f>
        <v>0.81149068322981366</v>
      </c>
      <c r="I54" s="25">
        <f>60-H54</f>
        <v>59.188509316770187</v>
      </c>
      <c r="J54" s="12" t="s">
        <v>15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>
      <c r="B55" s="4"/>
      <c r="C55" s="4"/>
      <c r="D55" s="4"/>
      <c r="E55" s="4"/>
      <c r="F55" s="4"/>
      <c r="G55" s="4"/>
      <c r="H55" s="4"/>
      <c r="I55" s="4"/>
      <c r="J55" s="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>
      <c r="B56" s="4"/>
      <c r="C56" s="4"/>
      <c r="D56" s="4"/>
      <c r="E56" s="4"/>
      <c r="F56" s="4"/>
      <c r="G56" s="4"/>
      <c r="H56" s="4"/>
      <c r="I56" s="4"/>
      <c r="J56" s="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>
      <c r="B57" s="4"/>
      <c r="C57" s="4"/>
      <c r="D57" s="4"/>
      <c r="E57" s="4"/>
      <c r="F57" s="4"/>
      <c r="G57" s="4"/>
      <c r="H57" s="4"/>
      <c r="I57" s="4"/>
      <c r="J57" s="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>
      <c r="B59" s="4"/>
      <c r="C59" s="4"/>
      <c r="D59" s="4"/>
      <c r="E59" s="4"/>
      <c r="F59" s="4"/>
      <c r="G59" s="4"/>
      <c r="H59" s="4"/>
      <c r="I59" s="4"/>
      <c r="J59" s="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</sheetData>
  <mergeCells count="10">
    <mergeCell ref="C43:E43"/>
    <mergeCell ref="L4:R4"/>
    <mergeCell ref="B38:H38"/>
    <mergeCell ref="C1:H1"/>
    <mergeCell ref="B7:C7"/>
    <mergeCell ref="B4:H4"/>
    <mergeCell ref="L7:M7"/>
    <mergeCell ref="B41:C41"/>
    <mergeCell ref="C9:E9"/>
    <mergeCell ref="M9:O9"/>
  </mergeCells>
  <pageMargins left="0.7" right="0.7" top="1.27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2016-10-24T12:44:13Z</cp:lastPrinted>
  <dcterms:created xsi:type="dcterms:W3CDTF">2016-10-22T00:22:43Z</dcterms:created>
  <dcterms:modified xsi:type="dcterms:W3CDTF">2016-12-20T03:57:18Z</dcterms:modified>
</cp:coreProperties>
</file>